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99 Труба полимерная\ЗК МСП СКС-2499\"/>
    </mc:Choice>
  </mc:AlternateContent>
  <bookViews>
    <workbookView xWindow="0" yWindow="60" windowWidth="28800" windowHeight="123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<sst xmlns="http://schemas.openxmlformats.org/spreadsheetml/2006/main" count="87" uniqueCount="84">
  <si>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</si>
  <si>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</si>
  <si>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</si>
  <si>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</si>
  <si>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</si>
  <si>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</si>
  <si>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</si>
  <si>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</si>
  <si>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</si>
  <si>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</si>
  <si>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</si>
  <si>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</si>
  <si>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</si>
  <si>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</si>
  <si>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</si>
  <si>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</si>
  <si>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</si>
  <si>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</si>
  <si>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</si>
  <si>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</si>
  <si>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</si>
  <si>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</si>
  <si>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</si>
  <si>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</si>
  <si>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</si>
  <si>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</si>
  <si>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</si>
  <si>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</si>
  <si>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</si>
  <si>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</si>
  <si>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</si>
  <si>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</si>
  <si>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</si>
  <si>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</si>
  <si>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</si>
  <si>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</si>
  <si>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</si>
  <si>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</si>
  <si>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</si>
  <si>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</si>
  <si>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</si>
  <si>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</si>
  <si>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</si>
  <si>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</si>
  <si>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</si>
  <si>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</si>
  <si>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</si>
  <si>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</si>
  <si>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</si>
  <si>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</si>
  <si>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</si>
  <si>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</si>
  <si>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</si>
  <si>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</si>
  <si>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</si>
  <si>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</si>
  <si>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</si>
  <si>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</si>
  <si>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</si>
  <si>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</si>
  <si>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</si>
  <si>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</si>
  <si>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</si>
  <si>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</si>
  <si>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</si>
  <si>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</si>
  <si>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</si>
  <si>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</si>
  <si>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</si>
  <si>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</si>
  <si>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</si>
  <si>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</si>
  <si>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</si>
  <si>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</si>
  <si>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</si>
  <si>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ОБ000179</t>
  </si>
  <si>
    <t>м</t>
  </si>
  <si>
    <t>ОБ</t>
  </si>
  <si>
    <t>Трубы и фасонные изделия к ним</t>
  </si>
  <si>
    <t>Трубы полимерные</t>
  </si>
  <si>
    <t>Труба ПЭ</t>
  </si>
  <si>
    <t>Бурыгин Д.П., Ведущий инженер УМТС</t>
  </si>
  <si>
    <t>Аблякимов Р.Э., Начальник УМТС</t>
  </si>
  <si>
    <t>Труба полимерная со 
структурированной стенкой 
Д- 1350/1200 SN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</si>
</sst>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5" sqref="H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77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79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78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80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61</v>
      </c>
      <c r="G14" s="46"/>
      <c r="H14" s="46"/>
      <c r="I14" s="46"/>
      <c r="J14" s="43" t="s">
        <v>62</v>
      </c>
      <c r="K14" s="43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51" customHeight="1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75</v>
      </c>
      <c r="C18" s="14" t="s">
        <v>83</v>
      </c>
      <c r="D18" s="41" t="s">
        <v>76</v>
      </c>
      <c r="E18" s="15">
        <v>52</v>
      </c>
      <c r="F18" s="40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v>30674.85</v>
      </c>
      <c r="M18" s="17">
        <v>36900</v>
      </c>
      <c r="N18" s="17">
        <v>36119.65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34564.840000000004</v>
      </c>
      <c r="AC18" s="20">
        <f t="shared" ref="AC18" si="3">AB18*E18</f>
        <v>1797371.6800000002</v>
      </c>
      <c r="AD18" s="35">
        <f t="shared" ref="AD18" si="4">STDEV(K18:Z18)/AB18*100</f>
        <v>9.8115426623649551</v>
      </c>
    </row>
    <row r="19" spans="1:30" x14ac:dyDescent="0.2">
      <c r="A19" s="31"/>
      <c r="B19" s="32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3"/>
      <c r="AC19" s="33">
        <f>SUM(AC18:AC18)</f>
        <v>1797371.6800000002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44788</v>
      </c>
      <c r="D28" s="27"/>
      <c r="E28" s="27"/>
      <c r="F28" s="47" t="s">
        <v>81</v>
      </c>
      <c r="G28" s="47"/>
      <c r="H28" s="47"/>
      <c r="I28" s="47"/>
      <c r="J28" s="47"/>
      <c r="K28" s="28"/>
      <c r="L28" s="47"/>
      <c r="M28" s="47"/>
      <c r="N28" s="47"/>
      <c r="O28" s="38"/>
      <c r="P28" s="38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39" t="s">
        <v>2</v>
      </c>
      <c r="D29" s="27"/>
      <c r="E29" s="27"/>
      <c r="F29" s="49" t="s">
        <v>74</v>
      </c>
      <c r="G29" s="49"/>
      <c r="H29" s="49"/>
      <c r="I29" s="49"/>
      <c r="J29" s="49"/>
      <c r="K29" s="1"/>
      <c r="L29" s="48" t="s">
        <v>7</v>
      </c>
      <c r="M29" s="48"/>
      <c r="N29" s="48"/>
      <c r="O29" s="38"/>
      <c r="P29" s="38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42">
        <v>44788</v>
      </c>
      <c r="D33" s="27"/>
      <c r="E33" s="27"/>
      <c r="F33" s="47" t="s">
        <v>82</v>
      </c>
      <c r="G33" s="47"/>
      <c r="H33" s="47"/>
      <c r="I33" s="47"/>
      <c r="J33" s="47"/>
      <c r="K33" s="28"/>
      <c r="L33" s="47"/>
      <c r="M33" s="47"/>
      <c r="N33" s="47"/>
      <c r="O33" s="38"/>
      <c r="P33" s="38"/>
      <c r="V33" s="27"/>
      <c r="W33" s="27"/>
      <c r="X33" s="27"/>
      <c r="Y33" s="27"/>
      <c r="Z33" s="27"/>
      <c r="AA33" s="27"/>
      <c r="AB33" s="27"/>
    </row>
    <row r="34" spans="3:30" x14ac:dyDescent="0.2">
      <c r="C34" s="39" t="s">
        <v>2</v>
      </c>
      <c r="D34" s="27"/>
      <c r="E34" s="27"/>
      <c r="F34" s="49" t="s">
        <v>74</v>
      </c>
      <c r="G34" s="49"/>
      <c r="H34" s="49"/>
      <c r="I34" s="49"/>
      <c r="J34" s="49"/>
      <c r="L34" s="48" t="s">
        <v>7</v>
      </c>
      <c r="M34" s="48"/>
      <c r="N34" s="48"/>
      <c r="O34" s="38"/>
      <c r="P34" s="38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documentManagement/types"/>
    <ds:schemaRef ds:uri="http://purl.org/dc/dcmitype/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2022-08-15T08:51:50Z</cp:lastPrinted>
  <dcterms:created xsi:type="dcterms:W3CDTF">1996-10-08T23:32:33Z</dcterms:created>
  <dcterms:modified xsi:type="dcterms:W3CDTF">2022-08-24T06:58:44Z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